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'1'!$A$1:$H$36</definedName>
  </definedNames>
  <calcPr calcId="145621"/>
</workbook>
</file>

<file path=xl/calcChain.xml><?xml version="1.0" encoding="utf-8"?>
<calcChain xmlns="http://schemas.openxmlformats.org/spreadsheetml/2006/main">
  <c r="F27" i="1" l="1"/>
  <c r="L17" i="1" l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 l="1"/>
  <c r="M11" i="1" s="1"/>
  <c r="L10" i="1" l="1"/>
  <c r="M10" i="1" s="1"/>
  <c r="M28" i="1" s="1"/>
</calcChain>
</file>

<file path=xl/sharedStrings.xml><?xml version="1.0" encoding="utf-8"?>
<sst xmlns="http://schemas.openxmlformats.org/spreadsheetml/2006/main" count="117" uniqueCount="38">
  <si>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</si>
  <si>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</si>
  <si>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</si>
  <si>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</si>
  <si>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</si>
  <si>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</si>
  <si>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</si>
  <si>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</si>
  <si>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</si>
  <si>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</si>
  <si>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</si>
  <si>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</si>
  <si>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</si>
  <si>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</si>
  <si>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</si>
  <si>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</si>
  <si>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</si>
  <si>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</si>
  <si>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</si>
  <si>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</si>
  <si>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</si>
  <si>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</si>
  <si>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</si>
  <si>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</si>
  <si>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</si>
  <si>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</si>
  <si>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</si>
  <si>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</si>
  <si>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</si>
  <si>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</si>
  <si>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</si>
  <si>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НЛ-2019/2-С</t>
    </r>
  </si>
  <si>
    <t>1186879</t>
  </si>
  <si>
    <t>Мастика битумно-резиновая изоляционная МБР-65</t>
  </si>
  <si>
    <t>КГ</t>
  </si>
  <si>
    <t>1646134</t>
  </si>
  <si>
    <t>Герметик битумно-полимерный ТехноНИКОЛЬ БП-Г50</t>
  </si>
  <si>
    <t>Наименование лота:  "Реализация неликвидных МТР. Материалы строительные, отделочные"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</si>
</sst>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40"/>
  <sheetViews>
    <sheetView tabSelected="1" view="pageBreakPreview" zoomScaleNormal="80" zoomScaleSheetLayoutView="100" workbookViewId="0">
      <selection activeCell="A6" sqref="A6:H6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4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49" t="s">
        <v>37</v>
      </c>
      <c r="B2" s="49"/>
      <c r="C2" s="49"/>
      <c r="D2" s="49"/>
      <c r="E2" s="49"/>
      <c r="F2" s="49"/>
      <c r="G2" s="49"/>
      <c r="H2" s="4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50" t="s">
        <v>31</v>
      </c>
      <c r="B3" s="50"/>
      <c r="C3" s="50"/>
      <c r="D3" s="50"/>
      <c r="E3" s="50"/>
      <c r="F3" s="50"/>
      <c r="G3" s="50"/>
      <c r="H3" s="5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52" t="s">
        <v>28</v>
      </c>
      <c r="B5" s="52"/>
      <c r="C5" s="52"/>
      <c r="D5" s="52"/>
      <c r="E5" s="52"/>
      <c r="F5" s="52"/>
      <c r="G5" s="52"/>
      <c r="H5" s="5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49" t="s">
        <v>26</v>
      </c>
      <c r="B6" s="57"/>
      <c r="C6" s="57"/>
      <c r="D6" s="57"/>
      <c r="E6" s="57"/>
      <c r="F6" s="57"/>
      <c r="G6" s="57"/>
      <c r="H6" s="57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9" customFormat="1" x14ac:dyDescent="0.25">
      <c r="A10" s="24">
        <v>1</v>
      </c>
      <c r="B10" s="24" t="s">
        <v>24</v>
      </c>
      <c r="C10" s="24" t="s">
        <v>32</v>
      </c>
      <c r="D10" s="38" t="s">
        <v>33</v>
      </c>
      <c r="E10" s="37" t="s">
        <v>34</v>
      </c>
      <c r="F10" s="44">
        <v>1400</v>
      </c>
      <c r="G10" s="32">
        <v>42.15</v>
      </c>
      <c r="H10" s="36">
        <v>42004</v>
      </c>
      <c r="J10" s="40">
        <v>6039.91</v>
      </c>
      <c r="K10" s="41">
        <v>1.35</v>
      </c>
      <c r="L10" s="41">
        <f t="shared" ref="L10" si="0">J10*K10</f>
        <v>8153.8785000000007</v>
      </c>
      <c r="M10" s="42">
        <f t="shared" ref="M10" si="1">L10*F10</f>
        <v>11415429.9</v>
      </c>
      <c r="N10" s="41"/>
      <c r="O10" s="41"/>
      <c r="P10" s="41"/>
      <c r="Q10" s="41"/>
      <c r="R10" s="41"/>
      <c r="S10" s="41"/>
    </row>
    <row r="11" spans="1:19" s="39" customFormat="1" x14ac:dyDescent="0.25">
      <c r="A11" s="24">
        <v>2</v>
      </c>
      <c r="B11" s="24" t="s">
        <v>24</v>
      </c>
      <c r="C11" s="24" t="s">
        <v>32</v>
      </c>
      <c r="D11" s="38" t="s">
        <v>33</v>
      </c>
      <c r="E11" s="37" t="s">
        <v>34</v>
      </c>
      <c r="F11" s="44">
        <v>120</v>
      </c>
      <c r="G11" s="32">
        <v>48.88</v>
      </c>
      <c r="H11" s="36">
        <v>42279</v>
      </c>
      <c r="J11" s="40">
        <v>11632.41</v>
      </c>
      <c r="K11" s="41">
        <v>1.35</v>
      </c>
      <c r="L11" s="41">
        <f t="shared" ref="L11" si="2">J11*K11</f>
        <v>15703.753500000001</v>
      </c>
      <c r="M11" s="42">
        <f t="shared" ref="M11" si="3">L11*F11</f>
        <v>1884450.4200000002</v>
      </c>
      <c r="N11" s="41"/>
      <c r="O11" s="41"/>
      <c r="P11" s="41"/>
      <c r="Q11" s="41"/>
      <c r="R11" s="41"/>
      <c r="S11" s="41"/>
    </row>
    <row r="12" spans="1:19" s="39" customFormat="1" x14ac:dyDescent="0.25">
      <c r="A12" s="24">
        <v>3</v>
      </c>
      <c r="B12" s="24" t="s">
        <v>24</v>
      </c>
      <c r="C12" s="24" t="s">
        <v>32</v>
      </c>
      <c r="D12" s="38" t="s">
        <v>33</v>
      </c>
      <c r="E12" s="37" t="s">
        <v>34</v>
      </c>
      <c r="F12" s="44">
        <v>159.88999999999999</v>
      </c>
      <c r="G12" s="32">
        <v>55.66</v>
      </c>
      <c r="H12" s="36">
        <v>42278</v>
      </c>
      <c r="J12" s="40">
        <v>6487.3</v>
      </c>
      <c r="K12" s="41">
        <v>1.35</v>
      </c>
      <c r="L12" s="41">
        <f t="shared" ref="L12:L17" si="4">J12*K12</f>
        <v>8757.8550000000014</v>
      </c>
      <c r="M12" s="42">
        <f t="shared" ref="M12:M17" si="5">L12*F12</f>
        <v>1400293.4359500001</v>
      </c>
      <c r="N12" s="41"/>
      <c r="O12" s="41"/>
      <c r="P12" s="41"/>
      <c r="Q12" s="41"/>
      <c r="R12" s="41"/>
      <c r="S12" s="41"/>
    </row>
    <row r="13" spans="1:19" s="39" customFormat="1" x14ac:dyDescent="0.25">
      <c r="A13" s="24">
        <v>4</v>
      </c>
      <c r="B13" s="24" t="s">
        <v>24</v>
      </c>
      <c r="C13" s="24" t="s">
        <v>32</v>
      </c>
      <c r="D13" s="38" t="s">
        <v>33</v>
      </c>
      <c r="E13" s="37" t="s">
        <v>34</v>
      </c>
      <c r="F13" s="44">
        <v>90</v>
      </c>
      <c r="G13" s="32">
        <v>43.33</v>
      </c>
      <c r="H13" s="36">
        <v>42278</v>
      </c>
      <c r="J13" s="40">
        <v>1726.43</v>
      </c>
      <c r="K13" s="41">
        <v>1.35</v>
      </c>
      <c r="L13" s="41">
        <f t="shared" si="4"/>
        <v>2330.6805000000004</v>
      </c>
      <c r="M13" s="42">
        <f t="shared" si="5"/>
        <v>209761.24500000002</v>
      </c>
      <c r="N13" s="41"/>
      <c r="O13" s="41"/>
      <c r="P13" s="41"/>
      <c r="Q13" s="41"/>
      <c r="R13" s="41"/>
      <c r="S13" s="41"/>
    </row>
    <row r="14" spans="1:19" s="39" customFormat="1" x14ac:dyDescent="0.25">
      <c r="A14" s="24">
        <v>5</v>
      </c>
      <c r="B14" s="24" t="s">
        <v>24</v>
      </c>
      <c r="C14" s="24" t="s">
        <v>32</v>
      </c>
      <c r="D14" s="38" t="s">
        <v>33</v>
      </c>
      <c r="E14" s="37" t="s">
        <v>34</v>
      </c>
      <c r="F14" s="44">
        <v>57</v>
      </c>
      <c r="G14" s="32">
        <v>43.33</v>
      </c>
      <c r="H14" s="36">
        <v>42278</v>
      </c>
      <c r="J14" s="40">
        <v>273596.59999999998</v>
      </c>
      <c r="K14" s="41">
        <v>1.35</v>
      </c>
      <c r="L14" s="41">
        <f t="shared" si="4"/>
        <v>369355.41</v>
      </c>
      <c r="M14" s="42">
        <f t="shared" si="5"/>
        <v>21053258.369999997</v>
      </c>
      <c r="N14" s="41"/>
      <c r="O14" s="41"/>
      <c r="P14" s="41"/>
      <c r="Q14" s="41"/>
      <c r="R14" s="41"/>
      <c r="S14" s="41"/>
    </row>
    <row r="15" spans="1:19" s="39" customFormat="1" x14ac:dyDescent="0.25">
      <c r="A15" s="24">
        <v>6</v>
      </c>
      <c r="B15" s="24" t="s">
        <v>24</v>
      </c>
      <c r="C15" s="24" t="s">
        <v>32</v>
      </c>
      <c r="D15" s="38" t="s">
        <v>33</v>
      </c>
      <c r="E15" s="37" t="s">
        <v>34</v>
      </c>
      <c r="F15" s="44">
        <v>618</v>
      </c>
      <c r="G15" s="32">
        <v>43.33</v>
      </c>
      <c r="H15" s="36">
        <v>42278</v>
      </c>
      <c r="J15" s="40">
        <v>11185.01</v>
      </c>
      <c r="K15" s="41">
        <v>1.35</v>
      </c>
      <c r="L15" s="41">
        <f t="shared" si="4"/>
        <v>15099.763500000001</v>
      </c>
      <c r="M15" s="42">
        <f t="shared" si="5"/>
        <v>9331653.8430000003</v>
      </c>
      <c r="N15" s="41"/>
      <c r="O15" s="41"/>
      <c r="P15" s="41"/>
      <c r="Q15" s="41"/>
      <c r="R15" s="41"/>
      <c r="S15" s="41"/>
    </row>
    <row r="16" spans="1:19" s="39" customFormat="1" x14ac:dyDescent="0.25">
      <c r="A16" s="24">
        <v>7</v>
      </c>
      <c r="B16" s="24" t="s">
        <v>24</v>
      </c>
      <c r="C16" s="24" t="s">
        <v>32</v>
      </c>
      <c r="D16" s="38" t="s">
        <v>33</v>
      </c>
      <c r="E16" s="37" t="s">
        <v>34</v>
      </c>
      <c r="F16" s="44">
        <v>2132</v>
      </c>
      <c r="G16" s="32">
        <v>35.43</v>
      </c>
      <c r="H16" s="36">
        <v>42522</v>
      </c>
      <c r="J16" s="40">
        <v>10290.209999999999</v>
      </c>
      <c r="K16" s="41">
        <v>1.35</v>
      </c>
      <c r="L16" s="41">
        <f t="shared" si="4"/>
        <v>13891.7835</v>
      </c>
      <c r="M16" s="42">
        <f t="shared" si="5"/>
        <v>29617282.421999998</v>
      </c>
      <c r="N16" s="41"/>
      <c r="O16" s="41"/>
      <c r="P16" s="41"/>
      <c r="Q16" s="41"/>
      <c r="R16" s="41"/>
      <c r="S16" s="41"/>
    </row>
    <row r="17" spans="1:19" s="39" customFormat="1" x14ac:dyDescent="0.25">
      <c r="A17" s="24">
        <v>8</v>
      </c>
      <c r="B17" s="24" t="s">
        <v>24</v>
      </c>
      <c r="C17" s="24" t="s">
        <v>35</v>
      </c>
      <c r="D17" s="38" t="s">
        <v>36</v>
      </c>
      <c r="E17" s="37" t="s">
        <v>34</v>
      </c>
      <c r="F17" s="44">
        <v>295</v>
      </c>
      <c r="G17" s="32">
        <v>103.66</v>
      </c>
      <c r="H17" s="36">
        <v>42461</v>
      </c>
      <c r="J17" s="40">
        <v>721.31</v>
      </c>
      <c r="K17" s="41">
        <v>1.35</v>
      </c>
      <c r="L17" s="41">
        <f t="shared" si="4"/>
        <v>973.76850000000002</v>
      </c>
      <c r="M17" s="42">
        <f t="shared" si="5"/>
        <v>287261.70750000002</v>
      </c>
      <c r="N17" s="41"/>
      <c r="O17" s="41"/>
      <c r="P17" s="41"/>
      <c r="Q17" s="41"/>
      <c r="R17" s="41"/>
      <c r="S17" s="41"/>
    </row>
    <row r="18" spans="1:19" s="39" customFormat="1" x14ac:dyDescent="0.25">
      <c r="A18" s="24">
        <v>9</v>
      </c>
      <c r="B18" s="24" t="s">
        <v>24</v>
      </c>
      <c r="C18" s="24" t="s">
        <v>35</v>
      </c>
      <c r="D18" s="38" t="s">
        <v>36</v>
      </c>
      <c r="E18" s="37" t="s">
        <v>34</v>
      </c>
      <c r="F18" s="44">
        <v>340</v>
      </c>
      <c r="G18" s="32">
        <v>103.66</v>
      </c>
      <c r="H18" s="36">
        <v>42461</v>
      </c>
      <c r="J18" s="40"/>
      <c r="K18" s="41"/>
      <c r="L18" s="41"/>
      <c r="M18" s="42"/>
      <c r="N18" s="41"/>
      <c r="O18" s="41"/>
      <c r="P18" s="41"/>
      <c r="Q18" s="41"/>
      <c r="R18" s="41"/>
      <c r="S18" s="41"/>
    </row>
    <row r="19" spans="1:19" s="39" customFormat="1" x14ac:dyDescent="0.25">
      <c r="A19" s="24">
        <v>10</v>
      </c>
      <c r="B19" s="24" t="s">
        <v>24</v>
      </c>
      <c r="C19" s="24" t="s">
        <v>35</v>
      </c>
      <c r="D19" s="38" t="s">
        <v>36</v>
      </c>
      <c r="E19" s="37" t="s">
        <v>34</v>
      </c>
      <c r="F19" s="44">
        <v>340</v>
      </c>
      <c r="G19" s="32">
        <v>103.66</v>
      </c>
      <c r="H19" s="36">
        <v>42461</v>
      </c>
      <c r="J19" s="40"/>
      <c r="K19" s="41"/>
      <c r="L19" s="41"/>
      <c r="M19" s="42"/>
      <c r="N19" s="41"/>
      <c r="O19" s="41"/>
      <c r="P19" s="41"/>
      <c r="Q19" s="41"/>
      <c r="R19" s="41"/>
      <c r="S19" s="41"/>
    </row>
    <row r="20" spans="1:19" s="39" customFormat="1" x14ac:dyDescent="0.25">
      <c r="A20" s="24">
        <v>11</v>
      </c>
      <c r="B20" s="24" t="s">
        <v>24</v>
      </c>
      <c r="C20" s="24" t="s">
        <v>35</v>
      </c>
      <c r="D20" s="38" t="s">
        <v>36</v>
      </c>
      <c r="E20" s="37" t="s">
        <v>34</v>
      </c>
      <c r="F20" s="44">
        <v>340</v>
      </c>
      <c r="G20" s="32">
        <v>103.66</v>
      </c>
      <c r="H20" s="36">
        <v>42461</v>
      </c>
      <c r="J20" s="40"/>
      <c r="K20" s="41"/>
      <c r="L20" s="41"/>
      <c r="M20" s="42"/>
      <c r="N20" s="41"/>
      <c r="O20" s="41"/>
      <c r="P20" s="41"/>
      <c r="Q20" s="41"/>
      <c r="R20" s="41"/>
      <c r="S20" s="41"/>
    </row>
    <row r="21" spans="1:19" s="39" customFormat="1" x14ac:dyDescent="0.25">
      <c r="A21" s="24">
        <v>12</v>
      </c>
      <c r="B21" s="24" t="s">
        <v>24</v>
      </c>
      <c r="C21" s="24" t="s">
        <v>35</v>
      </c>
      <c r="D21" s="38" t="s">
        <v>36</v>
      </c>
      <c r="E21" s="37" t="s">
        <v>34</v>
      </c>
      <c r="F21" s="44">
        <v>3.3</v>
      </c>
      <c r="G21" s="32">
        <v>103.66</v>
      </c>
      <c r="H21" s="36">
        <v>42461</v>
      </c>
      <c r="J21" s="40"/>
      <c r="K21" s="41"/>
      <c r="L21" s="41"/>
      <c r="M21" s="42"/>
      <c r="N21" s="41"/>
      <c r="O21" s="41"/>
      <c r="P21" s="41"/>
      <c r="Q21" s="41"/>
      <c r="R21" s="41"/>
      <c r="S21" s="41"/>
    </row>
    <row r="22" spans="1:19" s="39" customFormat="1" x14ac:dyDescent="0.25">
      <c r="A22" s="24">
        <v>13</v>
      </c>
      <c r="B22" s="24" t="s">
        <v>24</v>
      </c>
      <c r="C22" s="24" t="s">
        <v>35</v>
      </c>
      <c r="D22" s="38" t="s">
        <v>36</v>
      </c>
      <c r="E22" s="37" t="s">
        <v>34</v>
      </c>
      <c r="F22" s="44">
        <v>340</v>
      </c>
      <c r="G22" s="32">
        <v>129.04</v>
      </c>
      <c r="H22" s="36">
        <v>42622</v>
      </c>
      <c r="J22" s="40"/>
      <c r="K22" s="41"/>
      <c r="L22" s="41"/>
      <c r="M22" s="42"/>
      <c r="N22" s="41"/>
      <c r="O22" s="41"/>
      <c r="P22" s="41"/>
      <c r="Q22" s="41"/>
      <c r="R22" s="41"/>
      <c r="S22" s="41"/>
    </row>
    <row r="23" spans="1:19" s="39" customFormat="1" x14ac:dyDescent="0.25">
      <c r="A23" s="24">
        <v>14</v>
      </c>
      <c r="B23" s="24" t="s">
        <v>24</v>
      </c>
      <c r="C23" s="24" t="s">
        <v>35</v>
      </c>
      <c r="D23" s="38" t="s">
        <v>36</v>
      </c>
      <c r="E23" s="37" t="s">
        <v>34</v>
      </c>
      <c r="F23" s="44">
        <v>3</v>
      </c>
      <c r="G23" s="32">
        <v>132.72999999999999</v>
      </c>
      <c r="H23" s="36">
        <v>42622</v>
      </c>
      <c r="J23" s="40"/>
      <c r="K23" s="41"/>
      <c r="L23" s="41"/>
      <c r="M23" s="42"/>
      <c r="N23" s="41"/>
      <c r="O23" s="41"/>
      <c r="P23" s="41"/>
      <c r="Q23" s="41"/>
      <c r="R23" s="41"/>
      <c r="S23" s="41"/>
    </row>
    <row r="24" spans="1:19" s="39" customFormat="1" x14ac:dyDescent="0.25">
      <c r="A24" s="24">
        <v>15</v>
      </c>
      <c r="B24" s="24" t="s">
        <v>24</v>
      </c>
      <c r="C24" s="24" t="s">
        <v>35</v>
      </c>
      <c r="D24" s="38" t="s">
        <v>36</v>
      </c>
      <c r="E24" s="37" t="s">
        <v>34</v>
      </c>
      <c r="F24" s="44">
        <v>5</v>
      </c>
      <c r="G24" s="32">
        <v>132.72999999999999</v>
      </c>
      <c r="H24" s="36">
        <v>42622</v>
      </c>
      <c r="J24" s="40"/>
      <c r="K24" s="41"/>
      <c r="L24" s="41"/>
      <c r="M24" s="42"/>
      <c r="N24" s="41"/>
      <c r="O24" s="41"/>
      <c r="P24" s="41"/>
      <c r="Q24" s="41"/>
      <c r="R24" s="41"/>
      <c r="S24" s="41"/>
    </row>
    <row r="25" spans="1:19" s="39" customFormat="1" x14ac:dyDescent="0.25">
      <c r="A25" s="24">
        <v>16</v>
      </c>
      <c r="B25" s="24" t="s">
        <v>24</v>
      </c>
      <c r="C25" s="24" t="s">
        <v>35</v>
      </c>
      <c r="D25" s="38" t="s">
        <v>36</v>
      </c>
      <c r="E25" s="37" t="s">
        <v>34</v>
      </c>
      <c r="F25" s="44">
        <v>5</v>
      </c>
      <c r="G25" s="32">
        <v>132.72999999999999</v>
      </c>
      <c r="H25" s="36">
        <v>42622</v>
      </c>
      <c r="J25" s="40"/>
      <c r="K25" s="41"/>
      <c r="L25" s="41"/>
      <c r="M25" s="42"/>
      <c r="N25" s="41"/>
      <c r="O25" s="41"/>
      <c r="P25" s="41"/>
      <c r="Q25" s="41"/>
      <c r="R25" s="41"/>
      <c r="S25" s="41"/>
    </row>
    <row r="26" spans="1:19" s="39" customFormat="1" x14ac:dyDescent="0.25">
      <c r="A26" s="24">
        <v>17</v>
      </c>
      <c r="B26" s="24" t="s">
        <v>24</v>
      </c>
      <c r="C26" s="24" t="s">
        <v>35</v>
      </c>
      <c r="D26" s="38" t="s">
        <v>36</v>
      </c>
      <c r="E26" s="37" t="s">
        <v>34</v>
      </c>
      <c r="F26" s="44">
        <v>5</v>
      </c>
      <c r="G26" s="32">
        <v>132.72999999999999</v>
      </c>
      <c r="H26" s="36">
        <v>42622</v>
      </c>
      <c r="J26" s="40"/>
      <c r="K26" s="41"/>
      <c r="L26" s="41"/>
      <c r="M26" s="42"/>
      <c r="N26" s="41"/>
      <c r="O26" s="41"/>
      <c r="P26" s="41"/>
      <c r="Q26" s="41"/>
      <c r="R26" s="41"/>
      <c r="S26" s="41"/>
    </row>
    <row r="27" spans="1:19" s="4" customFormat="1" x14ac:dyDescent="0.25">
      <c r="A27" s="54" t="s">
        <v>7</v>
      </c>
      <c r="B27" s="54"/>
      <c r="C27" s="54"/>
      <c r="D27" s="54"/>
      <c r="E27" s="17"/>
      <c r="F27" s="45">
        <f>SUM(F10:F26)</f>
        <v>6253.19</v>
      </c>
      <c r="G27" s="18"/>
      <c r="H27" s="19"/>
      <c r="J27" s="33"/>
      <c r="K27" s="31"/>
      <c r="L27" s="34"/>
      <c r="M27" s="31"/>
      <c r="N27" s="20"/>
      <c r="O27" s="20"/>
      <c r="P27" s="20"/>
      <c r="Q27" s="20"/>
      <c r="R27" s="20"/>
      <c r="S27" s="20"/>
    </row>
    <row r="28" spans="1:19" s="4" customFormat="1" x14ac:dyDescent="0.25">
      <c r="A28" s="60"/>
      <c r="B28" s="61"/>
      <c r="C28" s="61"/>
      <c r="D28" s="61"/>
      <c r="E28" s="61"/>
      <c r="F28" s="61"/>
      <c r="G28" s="61"/>
      <c r="H28" s="62"/>
      <c r="J28" s="20"/>
      <c r="K28" s="20"/>
      <c r="L28" s="20"/>
      <c r="M28" s="35">
        <f>SUM(M10:M27)</f>
        <v>75199391.343449995</v>
      </c>
      <c r="N28" s="20"/>
      <c r="O28" s="20"/>
      <c r="P28" s="20"/>
      <c r="Q28" s="20"/>
      <c r="R28" s="20"/>
      <c r="S28" s="20"/>
    </row>
    <row r="29" spans="1:19" s="4" customFormat="1" ht="135.75" customHeight="1" x14ac:dyDescent="0.25">
      <c r="A29" s="55" t="s">
        <v>8</v>
      </c>
      <c r="B29" s="55"/>
      <c r="C29" s="55"/>
      <c r="D29" s="55"/>
      <c r="E29" s="56" t="s">
        <v>9</v>
      </c>
      <c r="F29" s="56"/>
      <c r="G29" s="56"/>
      <c r="H29" s="56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s="4" customFormat="1" ht="15.75" x14ac:dyDescent="0.25">
      <c r="A30" s="58" t="s">
        <v>22</v>
      </c>
      <c r="B30" s="58"/>
      <c r="C30" s="58"/>
      <c r="D30" s="58"/>
      <c r="E30" s="59" t="s">
        <v>23</v>
      </c>
      <c r="F30" s="59"/>
      <c r="G30" s="59"/>
      <c r="H30" s="59"/>
      <c r="S30" s="20"/>
    </row>
    <row r="31" spans="1:19" s="4" customFormat="1" ht="15.75" x14ac:dyDescent="0.25">
      <c r="A31" s="58" t="s">
        <v>27</v>
      </c>
      <c r="B31" s="58"/>
      <c r="C31" s="58"/>
      <c r="D31" s="58"/>
      <c r="E31" s="59" t="s">
        <v>23</v>
      </c>
      <c r="F31" s="59"/>
      <c r="G31" s="59"/>
      <c r="H31" s="59"/>
      <c r="S31" s="20"/>
    </row>
    <row r="36" spans="1:19" s="16" customFormat="1" ht="36.75" customHeight="1" x14ac:dyDescent="0.2">
      <c r="A36" s="53" t="s">
        <v>30</v>
      </c>
      <c r="B36" s="53"/>
      <c r="C36" s="53"/>
      <c r="D36" s="53"/>
      <c r="E36" s="53"/>
      <c r="F36" s="53"/>
      <c r="G36" s="53"/>
      <c r="H36" s="53"/>
      <c r="J36" s="30"/>
      <c r="K36" s="30"/>
      <c r="L36" s="30"/>
      <c r="M36" s="30"/>
      <c r="N36" s="30"/>
      <c r="O36" s="30"/>
      <c r="P36" s="30"/>
      <c r="Q36" s="30"/>
      <c r="R36" s="30"/>
      <c r="S36" s="30"/>
    </row>
    <row r="39" spans="1:19" ht="15.75" x14ac:dyDescent="0.25">
      <c r="A39" s="43"/>
    </row>
    <row r="40" spans="1:19" ht="15.75" x14ac:dyDescent="0.25">
      <c r="A40" s="43"/>
    </row>
  </sheetData>
  <mergeCells count="15">
    <mergeCell ref="A36:H36"/>
    <mergeCell ref="A27:D27"/>
    <mergeCell ref="A29:D29"/>
    <mergeCell ref="E29:H29"/>
    <mergeCell ref="A6:H6"/>
    <mergeCell ref="A30:D30"/>
    <mergeCell ref="E30:H30"/>
    <mergeCell ref="A31:D31"/>
    <mergeCell ref="E31:H31"/>
    <mergeCell ref="A28:H28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2019-11-18T08:17:18Z</cp:lastPrinted>
  <dcterms:created xsi:type="dcterms:W3CDTF">2016-09-16T10:27:35Z</dcterms:created>
  <dcterms:modified xsi:type="dcterms:W3CDTF">2019-11-18T08:17:23Z</dcterms:modified>
</cp:coreProperties>
</file>